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48\11.06.2026-1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G65" i="1" l="1"/>
</calcChain>
</file>

<file path=xl/sharedStrings.xml><?xml version="1.0" encoding="utf-8"?>
<sst xmlns="http://schemas.openxmlformats.org/spreadsheetml/2006/main" count="291" uniqueCount="117">
  <si>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</si>
  <si>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</si>
  <si>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</si>
  <si>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</si>
  <si>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</si>
  <si>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</si>
  <si>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</si>
  <si>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</si>
  <si>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</si>
  <si>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</si>
  <si>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</si>
  <si>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</si>
  <si>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</si>
  <si>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</si>
  <si>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</si>
  <si>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</si>
  <si>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</si>
  <si>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</si>
  <si>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</si>
  <si>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</si>
  <si>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</si>
  <si>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</si>
  <si>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</si>
  <si>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</si>
  <si>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</si>
  <si>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DBV2100001</t>
  </si>
  <si>
    <t>НЛ</t>
  </si>
  <si>
    <t>1322832</t>
  </si>
  <si>
    <t>Корпус пластиковый КМПн 2/19 ИЭК МКР72-N-19-55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</si>
  <si>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</si>
  <si>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</si>
  <si>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</si>
  <si>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</si>
  <si>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</si>
  <si>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</si>
  <si>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</si>
  <si>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</si>
  <si>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</si>
  <si>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</si>
  <si>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</si>
  <si>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VNK0900002</t>
  </si>
  <si>
    <t>1287463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</si>
  <si>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</si>
  <si>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</si>
  <si>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</si>
  <si>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</si>
  <si>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</si>
  <si>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</si>
  <si>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</si>
  <si>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</si>
  <si>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</si>
  <si>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</si>
  <si>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</si>
  <si>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</si>
  <si>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</si>
  <si>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</si>
  <si>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</si>
  <si>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</si>
  <si>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</si>
  <si>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</si>
  <si>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</si>
  <si>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</si>
  <si>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</si>
  <si>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</si>
  <si>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</si>
  <si>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</si>
  <si>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</si>
  <si>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</si>
  <si>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</si>
  <si>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</si>
  <si>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</si>
  <si>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</si>
  <si>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</si>
  <si>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</si>
  <si>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</si>
  <si>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</si>
  <si>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</si>
  <si>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</si>
  <si>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</si>
  <si>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</si>
  <si>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</si>
  <si>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</si>
  <si>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</si>
  <si>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</si>
  <si>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</si>
  <si>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</si>
  <si>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</si>
  <si>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</si>
  <si>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</si>
  <si>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</si>
  <si>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</si>
  <si>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</si>
  <si>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</si>
  <si>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</si>
  <si>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</si>
  <si>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</si>
  <si>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</si>
  <si>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</si>
  <si>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</si>
  <si>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</si>
  <si>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</si>
  <si>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</si>
  <si>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</si>
  <si>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</si>
  <si>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</si>
  <si>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</si>
  <si>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</si>
  <si>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</si>
  <si>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</si>
  <si>
    <t>DBV2300003</t>
  </si>
  <si>
    <t>1111535</t>
  </si>
  <si>
    <t>Кронштейн опорный Raychem SB-100 P/n 192932-000</t>
  </si>
  <si>
    <t>DBV2400001</t>
  </si>
  <si>
    <t>1178244</t>
  </si>
  <si>
    <t>Проводник заземляющий П-350 УХЛ3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</si>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</sst>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topLeftCell="A68" zoomScale="85" zoomScaleNormal="80" zoomScaleSheetLayoutView="85" workbookViewId="0">
      <selection activeCell="N76" sqref="N74:N7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60" t="s">
        <v>115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116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1</v>
      </c>
      <c r="H12" s="32">
        <v>215.64176980499994</v>
      </c>
      <c r="I12" s="25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25</v>
      </c>
      <c r="C13" s="34" t="s">
        <v>26</v>
      </c>
      <c r="D13" s="33" t="s">
        <v>29</v>
      </c>
      <c r="E13" s="34" t="s">
        <v>31</v>
      </c>
      <c r="F13" s="33" t="s">
        <v>22</v>
      </c>
      <c r="G13" s="31">
        <v>1</v>
      </c>
      <c r="H13" s="32">
        <v>19.967831099999998</v>
      </c>
      <c r="I13" s="25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64" si="0">1+A13</f>
        <v>3</v>
      </c>
      <c r="B14" s="33" t="s">
        <v>25</v>
      </c>
      <c r="C14" s="34" t="s">
        <v>26</v>
      </c>
      <c r="D14" s="33" t="s">
        <v>30</v>
      </c>
      <c r="E14" s="34" t="s">
        <v>32</v>
      </c>
      <c r="F14" s="33" t="s">
        <v>22</v>
      </c>
      <c r="G14" s="31">
        <v>2</v>
      </c>
      <c r="H14" s="32">
        <v>1646.54</v>
      </c>
      <c r="I14" s="25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25</v>
      </c>
      <c r="C15" s="34" t="s">
        <v>26</v>
      </c>
      <c r="D15" s="33" t="s">
        <v>33</v>
      </c>
      <c r="E15" s="34" t="s">
        <v>35</v>
      </c>
      <c r="F15" s="33" t="s">
        <v>22</v>
      </c>
      <c r="G15" s="31">
        <v>1</v>
      </c>
      <c r="H15" s="32">
        <v>63.651498600000018</v>
      </c>
      <c r="I15" s="25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25</v>
      </c>
      <c r="C16" s="34" t="s">
        <v>26</v>
      </c>
      <c r="D16" s="33" t="s">
        <v>34</v>
      </c>
      <c r="E16" s="34" t="s">
        <v>36</v>
      </c>
      <c r="F16" s="33" t="s">
        <v>22</v>
      </c>
      <c r="G16" s="31">
        <v>1</v>
      </c>
      <c r="H16" s="32">
        <v>3991.61</v>
      </c>
      <c r="I16" s="25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33" t="s">
        <v>37</v>
      </c>
      <c r="C17" s="34" t="s">
        <v>26</v>
      </c>
      <c r="D17" s="33" t="s">
        <v>38</v>
      </c>
      <c r="E17" s="34" t="s">
        <v>39</v>
      </c>
      <c r="F17" s="33" t="s">
        <v>22</v>
      </c>
      <c r="G17" s="31">
        <v>1</v>
      </c>
      <c r="H17" s="32">
        <v>2889.44</v>
      </c>
      <c r="I17" s="25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40</v>
      </c>
      <c r="C18" s="34" t="s">
        <v>26</v>
      </c>
      <c r="D18" s="33" t="s">
        <v>41</v>
      </c>
      <c r="E18" s="34" t="s">
        <v>42</v>
      </c>
      <c r="F18" s="33" t="s">
        <v>22</v>
      </c>
      <c r="G18" s="31">
        <v>3</v>
      </c>
      <c r="H18" s="32">
        <v>287.67201749999998</v>
      </c>
      <c r="I18" s="25">
        <v>40238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3" t="s">
        <v>43</v>
      </c>
      <c r="C19" s="34" t="s">
        <v>26</v>
      </c>
      <c r="D19" s="33" t="s">
        <v>44</v>
      </c>
      <c r="E19" s="34" t="s">
        <v>45</v>
      </c>
      <c r="F19" s="33" t="s">
        <v>22</v>
      </c>
      <c r="G19" s="31">
        <v>2</v>
      </c>
      <c r="H19" s="32">
        <v>6498.85</v>
      </c>
      <c r="I19" s="25">
        <v>40679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3" t="s">
        <v>43</v>
      </c>
      <c r="C20" s="34" t="s">
        <v>26</v>
      </c>
      <c r="D20" s="33" t="s">
        <v>46</v>
      </c>
      <c r="E20" s="34" t="s">
        <v>47</v>
      </c>
      <c r="F20" s="33" t="s">
        <v>22</v>
      </c>
      <c r="G20" s="31">
        <v>40</v>
      </c>
      <c r="H20" s="32">
        <v>464.72</v>
      </c>
      <c r="I20" s="25">
        <v>40791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3" t="s">
        <v>43</v>
      </c>
      <c r="C21" s="34" t="s">
        <v>26</v>
      </c>
      <c r="D21" s="33" t="s">
        <v>48</v>
      </c>
      <c r="E21" s="34" t="s">
        <v>49</v>
      </c>
      <c r="F21" s="33" t="s">
        <v>22</v>
      </c>
      <c r="G21" s="31">
        <v>2</v>
      </c>
      <c r="H21" s="32">
        <v>5.4130481999999995</v>
      </c>
      <c r="I21" s="25">
        <v>40817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3" t="s">
        <v>50</v>
      </c>
      <c r="C22" s="34" t="s">
        <v>26</v>
      </c>
      <c r="D22" s="33" t="s">
        <v>46</v>
      </c>
      <c r="E22" s="34" t="s">
        <v>47</v>
      </c>
      <c r="F22" s="33" t="s">
        <v>22</v>
      </c>
      <c r="G22" s="31">
        <v>2</v>
      </c>
      <c r="H22" s="32">
        <v>464.72</v>
      </c>
      <c r="I22" s="25">
        <v>40807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3" t="s">
        <v>51</v>
      </c>
      <c r="C23" s="34" t="s">
        <v>26</v>
      </c>
      <c r="D23" s="33" t="s">
        <v>52</v>
      </c>
      <c r="E23" s="34" t="s">
        <v>53</v>
      </c>
      <c r="F23" s="33" t="s">
        <v>22</v>
      </c>
      <c r="G23" s="31">
        <v>1</v>
      </c>
      <c r="H23" s="32">
        <v>800.90151487499975</v>
      </c>
      <c r="I23" s="25">
        <v>41061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3" t="s">
        <v>51</v>
      </c>
      <c r="C24" s="34" t="s">
        <v>26</v>
      </c>
      <c r="D24" s="33" t="s">
        <v>46</v>
      </c>
      <c r="E24" s="34" t="s">
        <v>47</v>
      </c>
      <c r="F24" s="33" t="s">
        <v>22</v>
      </c>
      <c r="G24" s="31">
        <v>1</v>
      </c>
      <c r="H24" s="32">
        <v>317.26497243</v>
      </c>
      <c r="I24" s="25">
        <v>41334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3" t="s">
        <v>51</v>
      </c>
      <c r="C25" s="34" t="s">
        <v>26</v>
      </c>
      <c r="D25" s="33" t="s">
        <v>54</v>
      </c>
      <c r="E25" s="34" t="s">
        <v>55</v>
      </c>
      <c r="F25" s="33" t="s">
        <v>22</v>
      </c>
      <c r="G25" s="31">
        <v>1</v>
      </c>
      <c r="H25" s="32">
        <v>325.27988387999994</v>
      </c>
      <c r="I25" s="25">
        <v>41016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3" t="s">
        <v>51</v>
      </c>
      <c r="C26" s="34" t="s">
        <v>26</v>
      </c>
      <c r="D26" s="33" t="s">
        <v>56</v>
      </c>
      <c r="E26" s="34" t="s">
        <v>57</v>
      </c>
      <c r="F26" s="33" t="s">
        <v>22</v>
      </c>
      <c r="G26" s="31">
        <v>30</v>
      </c>
      <c r="H26" s="32">
        <v>238.98</v>
      </c>
      <c r="I26" s="25">
        <v>41155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3" t="s">
        <v>58</v>
      </c>
      <c r="C27" s="34" t="s">
        <v>26</v>
      </c>
      <c r="D27" s="33" t="s">
        <v>59</v>
      </c>
      <c r="E27" s="34" t="s">
        <v>60</v>
      </c>
      <c r="F27" s="33" t="s">
        <v>22</v>
      </c>
      <c r="G27" s="31">
        <v>53</v>
      </c>
      <c r="H27" s="32">
        <v>93.78</v>
      </c>
      <c r="I27" s="25">
        <v>41218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3" t="s">
        <v>61</v>
      </c>
      <c r="C28" s="34" t="s">
        <v>26</v>
      </c>
      <c r="D28" s="33" t="s">
        <v>59</v>
      </c>
      <c r="E28" s="34" t="s">
        <v>60</v>
      </c>
      <c r="F28" s="33" t="s">
        <v>22</v>
      </c>
      <c r="G28" s="31">
        <v>25</v>
      </c>
      <c r="H28" s="32">
        <v>93.78</v>
      </c>
      <c r="I28" s="25">
        <v>41218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3" t="s">
        <v>62</v>
      </c>
      <c r="C29" s="34" t="s">
        <v>26</v>
      </c>
      <c r="D29" s="33" t="s">
        <v>63</v>
      </c>
      <c r="E29" s="34" t="s">
        <v>64</v>
      </c>
      <c r="F29" s="33" t="s">
        <v>22</v>
      </c>
      <c r="G29" s="31">
        <v>2</v>
      </c>
      <c r="H29" s="32">
        <v>1045.02</v>
      </c>
      <c r="I29" s="25">
        <v>41395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3" t="s">
        <v>62</v>
      </c>
      <c r="C30" s="34" t="s">
        <v>26</v>
      </c>
      <c r="D30" s="33" t="s">
        <v>59</v>
      </c>
      <c r="E30" s="34" t="s">
        <v>60</v>
      </c>
      <c r="F30" s="33" t="s">
        <v>22</v>
      </c>
      <c r="G30" s="31">
        <v>1</v>
      </c>
      <c r="H30" s="32">
        <v>99.672655248000012</v>
      </c>
      <c r="I30" s="25">
        <v>41354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33" t="s">
        <v>62</v>
      </c>
      <c r="C31" s="34" t="s">
        <v>26</v>
      </c>
      <c r="D31" s="33" t="s">
        <v>65</v>
      </c>
      <c r="E31" s="34" t="s">
        <v>69</v>
      </c>
      <c r="F31" s="33" t="s">
        <v>22</v>
      </c>
      <c r="G31" s="31">
        <v>4</v>
      </c>
      <c r="H31" s="32">
        <v>99.631537559999998</v>
      </c>
      <c r="I31" s="25">
        <v>41320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33" t="s">
        <v>62</v>
      </c>
      <c r="C32" s="34" t="s">
        <v>26</v>
      </c>
      <c r="D32" s="33" t="s">
        <v>66</v>
      </c>
      <c r="E32" s="34" t="s">
        <v>70</v>
      </c>
      <c r="F32" s="33" t="s">
        <v>22</v>
      </c>
      <c r="G32" s="31">
        <v>6</v>
      </c>
      <c r="H32" s="32">
        <v>89.248664207999994</v>
      </c>
      <c r="I32" s="25">
        <v>41320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15">
        <f t="shared" si="0"/>
        <v>22</v>
      </c>
      <c r="B33" s="33" t="s">
        <v>62</v>
      </c>
      <c r="C33" s="34" t="s">
        <v>26</v>
      </c>
      <c r="D33" s="33" t="s">
        <v>67</v>
      </c>
      <c r="E33" s="34" t="s">
        <v>71</v>
      </c>
      <c r="F33" s="33" t="s">
        <v>22</v>
      </c>
      <c r="G33" s="31">
        <v>3</v>
      </c>
      <c r="H33" s="32">
        <v>33.347759232000001</v>
      </c>
      <c r="I33" s="25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3" t="s">
        <v>62</v>
      </c>
      <c r="C34" s="34" t="s">
        <v>26</v>
      </c>
      <c r="D34" s="33" t="s">
        <v>68</v>
      </c>
      <c r="E34" s="34" t="s">
        <v>72</v>
      </c>
      <c r="F34" s="33" t="s">
        <v>22</v>
      </c>
      <c r="G34" s="31">
        <v>2</v>
      </c>
      <c r="H34" s="32">
        <v>44.177482343999991</v>
      </c>
      <c r="I34" s="25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3" t="s">
        <v>62</v>
      </c>
      <c r="C35" s="34" t="s">
        <v>26</v>
      </c>
      <c r="D35" s="33" t="s">
        <v>73</v>
      </c>
      <c r="E35" s="34" t="s">
        <v>74</v>
      </c>
      <c r="F35" s="33" t="s">
        <v>22</v>
      </c>
      <c r="G35" s="31">
        <v>4</v>
      </c>
      <c r="H35" s="32">
        <v>8.7917690280000027</v>
      </c>
      <c r="I35" s="25">
        <v>41372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3" t="s">
        <v>75</v>
      </c>
      <c r="C36" s="34" t="s">
        <v>26</v>
      </c>
      <c r="D36" s="33" t="s">
        <v>46</v>
      </c>
      <c r="E36" s="34" t="s">
        <v>47</v>
      </c>
      <c r="F36" s="33" t="s">
        <v>22</v>
      </c>
      <c r="G36" s="31">
        <v>1</v>
      </c>
      <c r="H36" s="32">
        <v>308.20025893200005</v>
      </c>
      <c r="I36" s="25">
        <v>41536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15">
        <f t="shared" si="0"/>
        <v>26</v>
      </c>
      <c r="B37" s="33" t="s">
        <v>75</v>
      </c>
      <c r="C37" s="34" t="s">
        <v>26</v>
      </c>
      <c r="D37" s="33" t="s">
        <v>76</v>
      </c>
      <c r="E37" s="34" t="s">
        <v>79</v>
      </c>
      <c r="F37" s="33" t="s">
        <v>22</v>
      </c>
      <c r="G37" s="31">
        <v>8</v>
      </c>
      <c r="H37" s="32">
        <v>121.84316241600001</v>
      </c>
      <c r="I37" s="25">
        <v>41347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15">
        <f t="shared" si="0"/>
        <v>27</v>
      </c>
      <c r="B38" s="33" t="s">
        <v>75</v>
      </c>
      <c r="C38" s="34" t="s">
        <v>26</v>
      </c>
      <c r="D38" s="33" t="s">
        <v>65</v>
      </c>
      <c r="E38" s="34" t="s">
        <v>69</v>
      </c>
      <c r="F38" s="33" t="s">
        <v>22</v>
      </c>
      <c r="G38" s="31">
        <v>4</v>
      </c>
      <c r="H38" s="32">
        <v>99.631537559999998</v>
      </c>
      <c r="I38" s="25">
        <v>41320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15">
        <f t="shared" si="0"/>
        <v>28</v>
      </c>
      <c r="B39" s="33" t="s">
        <v>75</v>
      </c>
      <c r="C39" s="34" t="s">
        <v>26</v>
      </c>
      <c r="D39" s="33" t="s">
        <v>77</v>
      </c>
      <c r="E39" s="34" t="s">
        <v>80</v>
      </c>
      <c r="F39" s="33" t="s">
        <v>22</v>
      </c>
      <c r="G39" s="31">
        <v>4</v>
      </c>
      <c r="H39" s="32">
        <v>55.706206151999993</v>
      </c>
      <c r="I39" s="25">
        <v>41347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15">
        <f t="shared" si="0"/>
        <v>29</v>
      </c>
      <c r="B40" s="33" t="s">
        <v>75</v>
      </c>
      <c r="C40" s="34" t="s">
        <v>26</v>
      </c>
      <c r="D40" s="33" t="s">
        <v>78</v>
      </c>
      <c r="E40" s="34" t="s">
        <v>81</v>
      </c>
      <c r="F40" s="33" t="s">
        <v>22</v>
      </c>
      <c r="G40" s="31">
        <v>4</v>
      </c>
      <c r="H40" s="32">
        <v>200.48552839200002</v>
      </c>
      <c r="I40" s="25">
        <v>41347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3" t="s">
        <v>75</v>
      </c>
      <c r="C41" s="34" t="s">
        <v>26</v>
      </c>
      <c r="D41" s="33" t="s">
        <v>82</v>
      </c>
      <c r="E41" s="34" t="s">
        <v>83</v>
      </c>
      <c r="F41" s="33" t="s">
        <v>22</v>
      </c>
      <c r="G41" s="31">
        <v>1</v>
      </c>
      <c r="H41" s="32">
        <v>100.670463252</v>
      </c>
      <c r="I41" s="25">
        <v>41617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15">
        <f t="shared" si="0"/>
        <v>31</v>
      </c>
      <c r="B42" s="33" t="s">
        <v>84</v>
      </c>
      <c r="C42" s="34" t="s">
        <v>26</v>
      </c>
      <c r="D42" s="33" t="s">
        <v>65</v>
      </c>
      <c r="E42" s="34" t="s">
        <v>69</v>
      </c>
      <c r="F42" s="33" t="s">
        <v>22</v>
      </c>
      <c r="G42" s="31">
        <v>8</v>
      </c>
      <c r="H42" s="32">
        <v>99.422475707999993</v>
      </c>
      <c r="I42" s="25">
        <v>41347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3" t="s">
        <v>85</v>
      </c>
      <c r="C43" s="34" t="s">
        <v>26</v>
      </c>
      <c r="D43" s="33" t="s">
        <v>86</v>
      </c>
      <c r="E43" s="34" t="s">
        <v>87</v>
      </c>
      <c r="F43" s="33" t="s">
        <v>22</v>
      </c>
      <c r="G43" s="31">
        <v>1</v>
      </c>
      <c r="H43" s="32">
        <v>31.137269097600004</v>
      </c>
      <c r="I43" s="25">
        <v>41817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3" t="s">
        <v>85</v>
      </c>
      <c r="C44" s="34" t="s">
        <v>26</v>
      </c>
      <c r="D44" s="33" t="s">
        <v>88</v>
      </c>
      <c r="E44" s="34" t="s">
        <v>89</v>
      </c>
      <c r="F44" s="33" t="s">
        <v>22</v>
      </c>
      <c r="G44" s="31">
        <v>3</v>
      </c>
      <c r="H44" s="32">
        <v>89.82</v>
      </c>
      <c r="I44" s="25">
        <v>41671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15">
        <f t="shared" si="0"/>
        <v>34</v>
      </c>
      <c r="B45" s="33" t="s">
        <v>85</v>
      </c>
      <c r="C45" s="34" t="s">
        <v>26</v>
      </c>
      <c r="D45" s="33" t="s">
        <v>90</v>
      </c>
      <c r="E45" s="34" t="s">
        <v>91</v>
      </c>
      <c r="F45" s="33" t="s">
        <v>22</v>
      </c>
      <c r="G45" s="31">
        <v>7</v>
      </c>
      <c r="H45" s="32">
        <v>27.264503099999995</v>
      </c>
      <c r="I45" s="25">
        <v>41817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3" t="s">
        <v>92</v>
      </c>
      <c r="C46" s="34" t="s">
        <v>26</v>
      </c>
      <c r="D46" s="33" t="s">
        <v>88</v>
      </c>
      <c r="E46" s="34" t="s">
        <v>89</v>
      </c>
      <c r="F46" s="33" t="s">
        <v>22</v>
      </c>
      <c r="G46" s="31">
        <v>8</v>
      </c>
      <c r="H46" s="32">
        <v>89.82</v>
      </c>
      <c r="I46" s="25">
        <v>41699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3" t="s">
        <v>93</v>
      </c>
      <c r="C47" s="34" t="s">
        <v>26</v>
      </c>
      <c r="D47" s="33" t="s">
        <v>88</v>
      </c>
      <c r="E47" s="34" t="s">
        <v>89</v>
      </c>
      <c r="F47" s="33" t="s">
        <v>22</v>
      </c>
      <c r="G47" s="31">
        <v>7</v>
      </c>
      <c r="H47" s="32">
        <v>89.82</v>
      </c>
      <c r="I47" s="25">
        <v>41699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33" t="s">
        <v>94</v>
      </c>
      <c r="C48" s="34" t="s">
        <v>26</v>
      </c>
      <c r="D48" s="33" t="s">
        <v>88</v>
      </c>
      <c r="E48" s="34" t="s">
        <v>89</v>
      </c>
      <c r="F48" s="33" t="s">
        <v>22</v>
      </c>
      <c r="G48" s="31">
        <v>7</v>
      </c>
      <c r="H48" s="32">
        <v>89.82</v>
      </c>
      <c r="I48" s="25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3" t="s">
        <v>95</v>
      </c>
      <c r="C49" s="34" t="s">
        <v>26</v>
      </c>
      <c r="D49" s="33" t="s">
        <v>88</v>
      </c>
      <c r="E49" s="34" t="s">
        <v>89</v>
      </c>
      <c r="F49" s="33" t="s">
        <v>22</v>
      </c>
      <c r="G49" s="31">
        <v>1</v>
      </c>
      <c r="H49" s="32">
        <v>89.82</v>
      </c>
      <c r="I49" s="25">
        <v>41772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3" t="s">
        <v>96</v>
      </c>
      <c r="C50" s="34" t="s">
        <v>26</v>
      </c>
      <c r="D50" s="33" t="s">
        <v>88</v>
      </c>
      <c r="E50" s="34" t="s">
        <v>89</v>
      </c>
      <c r="F50" s="33" t="s">
        <v>22</v>
      </c>
      <c r="G50" s="31">
        <v>1</v>
      </c>
      <c r="H50" s="32">
        <v>89.82</v>
      </c>
      <c r="I50" s="25">
        <v>41772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3" t="s">
        <v>97</v>
      </c>
      <c r="C51" s="34" t="s">
        <v>26</v>
      </c>
      <c r="D51" s="33" t="s">
        <v>88</v>
      </c>
      <c r="E51" s="34" t="s">
        <v>89</v>
      </c>
      <c r="F51" s="33" t="s">
        <v>22</v>
      </c>
      <c r="G51" s="31">
        <v>1</v>
      </c>
      <c r="H51" s="32">
        <v>89.82</v>
      </c>
      <c r="I51" s="25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3" t="s">
        <v>98</v>
      </c>
      <c r="C52" s="34" t="s">
        <v>26</v>
      </c>
      <c r="D52" s="33" t="s">
        <v>88</v>
      </c>
      <c r="E52" s="34" t="s">
        <v>89</v>
      </c>
      <c r="F52" s="33" t="s">
        <v>22</v>
      </c>
      <c r="G52" s="31">
        <v>1</v>
      </c>
      <c r="H52" s="32">
        <v>89.82</v>
      </c>
      <c r="I52" s="25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3" t="s">
        <v>99</v>
      </c>
      <c r="C53" s="34" t="s">
        <v>26</v>
      </c>
      <c r="D53" s="33" t="s">
        <v>88</v>
      </c>
      <c r="E53" s="34" t="s">
        <v>89</v>
      </c>
      <c r="F53" s="33" t="s">
        <v>22</v>
      </c>
      <c r="G53" s="31">
        <v>1</v>
      </c>
      <c r="H53" s="32">
        <v>89.82</v>
      </c>
      <c r="I53" s="25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3" t="s">
        <v>100</v>
      </c>
      <c r="C54" s="34" t="s">
        <v>26</v>
      </c>
      <c r="D54" s="33" t="s">
        <v>88</v>
      </c>
      <c r="E54" s="34" t="s">
        <v>89</v>
      </c>
      <c r="F54" s="33" t="s">
        <v>22</v>
      </c>
      <c r="G54" s="31">
        <v>1</v>
      </c>
      <c r="H54" s="32">
        <v>89.82</v>
      </c>
      <c r="I54" s="25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3" t="s">
        <v>101</v>
      </c>
      <c r="C55" s="34" t="s">
        <v>26</v>
      </c>
      <c r="D55" s="33" t="s">
        <v>88</v>
      </c>
      <c r="E55" s="34" t="s">
        <v>89</v>
      </c>
      <c r="F55" s="33" t="s">
        <v>22</v>
      </c>
      <c r="G55" s="31">
        <v>1</v>
      </c>
      <c r="H55" s="32">
        <v>89.82</v>
      </c>
      <c r="I55" s="25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15">
        <f t="shared" si="0"/>
        <v>45</v>
      </c>
      <c r="B56" s="33" t="s">
        <v>102</v>
      </c>
      <c r="C56" s="34" t="s">
        <v>26</v>
      </c>
      <c r="D56" s="33" t="s">
        <v>88</v>
      </c>
      <c r="E56" s="34" t="s">
        <v>89</v>
      </c>
      <c r="F56" s="33" t="s">
        <v>22</v>
      </c>
      <c r="G56" s="31">
        <v>1</v>
      </c>
      <c r="H56" s="32">
        <v>89.82</v>
      </c>
      <c r="I56" s="25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33" t="s">
        <v>103</v>
      </c>
      <c r="C57" s="34" t="s">
        <v>26</v>
      </c>
      <c r="D57" s="33" t="s">
        <v>88</v>
      </c>
      <c r="E57" s="34" t="s">
        <v>89</v>
      </c>
      <c r="F57" s="33" t="s">
        <v>22</v>
      </c>
      <c r="G57" s="31">
        <v>1</v>
      </c>
      <c r="H57" s="32">
        <v>89.82</v>
      </c>
      <c r="I57" s="25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15">
        <f t="shared" si="0"/>
        <v>47</v>
      </c>
      <c r="B58" s="33" t="s">
        <v>104</v>
      </c>
      <c r="C58" s="34" t="s">
        <v>26</v>
      </c>
      <c r="D58" s="33" t="s">
        <v>88</v>
      </c>
      <c r="E58" s="34" t="s">
        <v>89</v>
      </c>
      <c r="F58" s="33" t="s">
        <v>22</v>
      </c>
      <c r="G58" s="31">
        <v>1</v>
      </c>
      <c r="H58" s="32">
        <v>89.82</v>
      </c>
      <c r="I58" s="25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15">
        <f t="shared" si="0"/>
        <v>48</v>
      </c>
      <c r="B59" s="33" t="s">
        <v>105</v>
      </c>
      <c r="C59" s="34" t="s">
        <v>26</v>
      </c>
      <c r="D59" s="33" t="s">
        <v>88</v>
      </c>
      <c r="E59" s="34" t="s">
        <v>89</v>
      </c>
      <c r="F59" s="33" t="s">
        <v>22</v>
      </c>
      <c r="G59" s="31">
        <v>1</v>
      </c>
      <c r="H59" s="32">
        <v>89.82</v>
      </c>
      <c r="I59" s="25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15">
        <f t="shared" si="0"/>
        <v>49</v>
      </c>
      <c r="B60" s="33" t="s">
        <v>106</v>
      </c>
      <c r="C60" s="34" t="s">
        <v>26</v>
      </c>
      <c r="D60" s="33" t="s">
        <v>88</v>
      </c>
      <c r="E60" s="34" t="s">
        <v>89</v>
      </c>
      <c r="F60" s="33" t="s">
        <v>22</v>
      </c>
      <c r="G60" s="31">
        <v>1</v>
      </c>
      <c r="H60" s="32">
        <v>89.82</v>
      </c>
      <c r="I60" s="25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15">
        <f t="shared" si="0"/>
        <v>50</v>
      </c>
      <c r="B61" s="33" t="s">
        <v>107</v>
      </c>
      <c r="C61" s="34" t="s">
        <v>26</v>
      </c>
      <c r="D61" s="33" t="s">
        <v>88</v>
      </c>
      <c r="E61" s="34" t="s">
        <v>89</v>
      </c>
      <c r="F61" s="33" t="s">
        <v>22</v>
      </c>
      <c r="G61" s="31">
        <v>1</v>
      </c>
      <c r="H61" s="32">
        <v>89.82</v>
      </c>
      <c r="I61" s="25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f t="shared" si="0"/>
        <v>51</v>
      </c>
      <c r="B62" s="33" t="s">
        <v>108</v>
      </c>
      <c r="C62" s="34" t="s">
        <v>26</v>
      </c>
      <c r="D62" s="33" t="s">
        <v>88</v>
      </c>
      <c r="E62" s="34" t="s">
        <v>89</v>
      </c>
      <c r="F62" s="33" t="s">
        <v>22</v>
      </c>
      <c r="G62" s="31">
        <v>1</v>
      </c>
      <c r="H62" s="32">
        <v>89.82</v>
      </c>
      <c r="I62" s="25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15">
        <f t="shared" si="0"/>
        <v>52</v>
      </c>
      <c r="B63" s="33" t="s">
        <v>109</v>
      </c>
      <c r="C63" s="34" t="s">
        <v>26</v>
      </c>
      <c r="D63" s="33" t="s">
        <v>110</v>
      </c>
      <c r="E63" s="34" t="s">
        <v>111</v>
      </c>
      <c r="F63" s="33" t="s">
        <v>22</v>
      </c>
      <c r="G63" s="31">
        <v>1</v>
      </c>
      <c r="H63" s="32">
        <v>57.5</v>
      </c>
      <c r="I63" s="25">
        <v>41852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15">
        <f t="shared" si="0"/>
        <v>53</v>
      </c>
      <c r="B64" s="33" t="s">
        <v>112</v>
      </c>
      <c r="C64" s="34" t="s">
        <v>26</v>
      </c>
      <c r="D64" s="33" t="s">
        <v>113</v>
      </c>
      <c r="E64" s="34" t="s">
        <v>114</v>
      </c>
      <c r="F64" s="33" t="s">
        <v>22</v>
      </c>
      <c r="G64" s="31">
        <v>34</v>
      </c>
      <c r="H64" s="32">
        <v>6.6167444569414391</v>
      </c>
      <c r="I64" s="25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49" t="s">
        <v>7</v>
      </c>
      <c r="B65" s="50"/>
      <c r="C65" s="50"/>
      <c r="D65" s="50"/>
      <c r="E65" s="51"/>
      <c r="F65" s="26"/>
      <c r="G65" s="59">
        <f>SUM(G12:G64)</f>
        <v>301</v>
      </c>
      <c r="H65" s="27"/>
      <c r="I65" s="28"/>
      <c r="J65" s="22"/>
      <c r="K65" s="21"/>
      <c r="L65" s="12"/>
      <c r="M65" s="12"/>
      <c r="N65" s="12"/>
      <c r="O65" s="12"/>
      <c r="P65" s="12"/>
      <c r="Q65" s="12"/>
    </row>
    <row r="66" spans="1:17" s="4" customFormat="1" x14ac:dyDescent="0.25">
      <c r="A66" s="40"/>
      <c r="B66" s="41"/>
      <c r="C66" s="41"/>
      <c r="D66" s="41"/>
      <c r="E66" s="41"/>
      <c r="F66" s="41"/>
      <c r="G66" s="41"/>
      <c r="H66" s="41"/>
      <c r="I66" s="42"/>
      <c r="J66" s="12"/>
      <c r="K66" s="23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6" t="s">
        <v>8</v>
      </c>
      <c r="B67" s="37"/>
      <c r="C67" s="37"/>
      <c r="D67" s="37"/>
      <c r="E67" s="38"/>
      <c r="F67" s="52" t="s">
        <v>14</v>
      </c>
      <c r="G67" s="52"/>
      <c r="H67" s="52"/>
      <c r="I67" s="52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6" t="s">
        <v>9</v>
      </c>
      <c r="B68" s="37"/>
      <c r="C68" s="37"/>
      <c r="D68" s="37"/>
      <c r="E68" s="38"/>
      <c r="F68" s="39" t="s">
        <v>13</v>
      </c>
      <c r="G68" s="39"/>
      <c r="H68" s="39"/>
      <c r="I68" s="39"/>
      <c r="Q68" s="12"/>
    </row>
    <row r="69" spans="1:17" s="4" customFormat="1" ht="33.75" customHeight="1" x14ac:dyDescent="0.25">
      <c r="A69" s="36" t="s">
        <v>15</v>
      </c>
      <c r="B69" s="37"/>
      <c r="C69" s="37"/>
      <c r="D69" s="37"/>
      <c r="E69" s="38"/>
      <c r="F69" s="39" t="s">
        <v>12</v>
      </c>
      <c r="G69" s="39"/>
      <c r="H69" s="39"/>
      <c r="I69" s="39"/>
      <c r="Q69" s="12"/>
    </row>
    <row r="70" spans="1:17" ht="121.5" customHeight="1" x14ac:dyDescent="0.25">
      <c r="A70" s="43" t="s">
        <v>17</v>
      </c>
      <c r="B70" s="44"/>
      <c r="C70" s="44"/>
      <c r="D70" s="44"/>
      <c r="E70" s="45"/>
      <c r="F70" s="46" t="s">
        <v>18</v>
      </c>
      <c r="G70" s="46"/>
      <c r="H70" s="46"/>
      <c r="I70" s="46"/>
    </row>
    <row r="71" spans="1:17" ht="44.25" customHeight="1" x14ac:dyDescent="0.25">
      <c r="A71" s="35"/>
      <c r="B71" s="35"/>
      <c r="C71" s="35"/>
      <c r="D71" s="35"/>
      <c r="E71" s="35"/>
      <c r="F71" s="30"/>
      <c r="G71" s="47"/>
      <c r="H71" s="47"/>
      <c r="I71" s="47"/>
      <c r="J71" s="47"/>
      <c r="K71" s="47"/>
      <c r="L71" s="5"/>
      <c r="M71" s="5"/>
      <c r="N71" s="5"/>
      <c r="O71" s="5"/>
      <c r="P71" s="5"/>
      <c r="Q71" s="5"/>
    </row>
    <row r="74" spans="1:17" ht="15.75" x14ac:dyDescent="0.25">
      <c r="A74" s="24"/>
      <c r="B74" s="24"/>
    </row>
    <row r="75" spans="1:17" ht="15.75" x14ac:dyDescent="0.25">
      <c r="A75" s="24"/>
      <c r="B75" s="24"/>
    </row>
  </sheetData>
  <mergeCells count="20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G71:K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2026-06-11T07:52:37Z</dcterms:modified>
</cp:coreProperties>
</file>